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N:\2016\LS-0110.100 U-5824\Transportation\Design\Roadway\Estimate\Final\100% Quantities\"/>
    </mc:Choice>
  </mc:AlternateContent>
  <xr:revisionPtr revIDLastSave="0" documentId="13_ncr:1_{4FA20616-FE53-4452-899B-66F47F76C905}" xr6:coauthVersionLast="47" xr6:coauthVersionMax="47" xr10:uidLastSave="{00000000-0000-0000-0000-000000000000}"/>
  <bookViews>
    <workbookView xWindow="9795" yWindow="0" windowWidth="12255" windowHeight="15600" xr2:uid="{00000000-000D-0000-FFFF-FFFF00000000}"/>
  </bookViews>
  <sheets>
    <sheet name="4&quot; CONC. SIDEWALK" sheetId="1" r:id="rId1"/>
  </sheets>
  <definedNames>
    <definedName name="_xlnm.Print_Area" localSheetId="0">'4" CONC. SIDEWALK'!$B$1:$H$47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F35" i="1"/>
  <c r="F23" i="1"/>
  <c r="F21" i="1"/>
  <c r="H18" i="1"/>
  <c r="F18" i="1"/>
  <c r="F12" i="1"/>
  <c r="H12" i="1"/>
  <c r="H28" i="1"/>
  <c r="H10" i="1"/>
  <c r="H11" i="1"/>
  <c r="H13" i="1"/>
  <c r="H14" i="1"/>
  <c r="H15" i="1"/>
  <c r="H16" i="1"/>
  <c r="H17" i="1"/>
  <c r="H19" i="1"/>
  <c r="H20" i="1"/>
  <c r="H21" i="1"/>
  <c r="H22" i="1"/>
  <c r="H23" i="1"/>
  <c r="H24" i="1"/>
  <c r="H25" i="1"/>
  <c r="H26" i="1"/>
  <c r="H27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9" i="1"/>
  <c r="F9" i="1"/>
  <c r="F10" i="1"/>
  <c r="F11" i="1"/>
  <c r="F13" i="1"/>
  <c r="F14" i="1"/>
  <c r="F15" i="1"/>
  <c r="F16" i="1"/>
  <c r="F17" i="1"/>
  <c r="F19" i="1"/>
  <c r="F20" i="1"/>
  <c r="F22" i="1"/>
  <c r="F24" i="1"/>
  <c r="F25" i="1"/>
  <c r="F26" i="1"/>
  <c r="F27" i="1"/>
  <c r="F28" i="1"/>
  <c r="F29" i="1"/>
  <c r="F30" i="1"/>
  <c r="F31" i="1"/>
  <c r="F32" i="1"/>
  <c r="F34" i="1"/>
  <c r="F36" i="1"/>
  <c r="F37" i="1"/>
  <c r="F38" i="1"/>
  <c r="F39" i="1"/>
  <c r="F40" i="1"/>
  <c r="F41" i="1"/>
  <c r="F42" i="1"/>
  <c r="F43" i="1"/>
  <c r="F44" i="1"/>
  <c r="F45" i="1"/>
  <c r="H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8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8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LENGTH WILL CALCULATE AUTOMATICALLY AFTER TYPIING IN THE STATIONS.  DELETE FORMULA AND ENTER LENGTH MANUALLY WHEN NECESSARY.</t>
        </r>
      </text>
    </comment>
  </commentList>
</comments>
</file>

<file path=xl/sharedStrings.xml><?xml version="1.0" encoding="utf-8"?>
<sst xmlns="http://schemas.openxmlformats.org/spreadsheetml/2006/main" count="69" uniqueCount="18">
  <si>
    <t>4" CONCRETE SIDEWALK</t>
  </si>
  <si>
    <t>LINE</t>
  </si>
  <si>
    <t>LENGTH</t>
  </si>
  <si>
    <t>TOTAL</t>
  </si>
  <si>
    <t>SAY</t>
  </si>
  <si>
    <t>LOCATION</t>
  </si>
  <si>
    <t>SHEET    OF</t>
  </si>
  <si>
    <t>SECTION:  848</t>
  </si>
  <si>
    <t>STATION</t>
  </si>
  <si>
    <t>SQUARE YARDS</t>
  </si>
  <si>
    <t>PROJECT NO.: U-5824</t>
  </si>
  <si>
    <t>COMPUTED BY: SSL</t>
  </si>
  <si>
    <t>L</t>
  </si>
  <si>
    <t>RT</t>
  </si>
  <si>
    <r>
      <t>AREA (FT</t>
    </r>
    <r>
      <rPr>
        <b/>
        <vertAlign val="superscript"/>
        <sz val="10"/>
        <rFont val="Arial"/>
        <family val="2"/>
      </rPr>
      <t>2)</t>
    </r>
  </si>
  <si>
    <t>LT</t>
  </si>
  <si>
    <t>CHECKED BY: FEJ</t>
  </si>
  <si>
    <t>Y8A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</si>
</sst>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0"/>
  </numFmts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center"/>
      <protection locked="0"/>
    </xf>
    <xf numFmtId="2" fontId="6" fillId="0" borderId="2" xfId="0" applyNumberFormat="1" applyFont="1" applyBorder="1" applyAlignment="1">
      <alignment horizontal="center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165" fontId="3" fillId="0" borderId="0" xfId="0" applyNumberFormat="1" applyFont="1"/>
    <xf numFmtId="2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 applyProtection="1">
      <alignment horizontal="center"/>
      <protection locked="0"/>
    </xf>
    <xf numFmtId="2" fontId="2" fillId="0" borderId="2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7"/>
  <sheetViews>
    <sheetView showZeros="0" tabSelected="1" topLeftCell="A11" workbookViewId="0">
      <selection activeCell="J44" sqref="J44"/>
    </sheetView>
  </sheetViews>
  <sheetFormatPr defaultRowHeight="12.75" x14ac:dyDescent="0.2"/>
  <cols>
    <col min="1" max="1" width="1.7109375" customWidth="1"/>
    <col min="2" max="2" width="12.7109375" customWidth="1"/>
    <col min="3" max="4" width="18.7109375" customWidth="1"/>
    <col min="5" max="5" width="10.85546875" customWidth="1"/>
    <col min="6" max="7" width="12.7109375" customWidth="1"/>
    <col min="8" max="8" width="8.7109375" bestFit="1" customWidth="1"/>
    <col min="9" max="9" width="1.7109375" customWidth="1"/>
    <col min="16" max="16" width="12.140625" bestFit="1" customWidth="1"/>
  </cols>
  <sheetData>
    <row r="1" spans="1:9" s="1" customFormat="1" ht="15" x14ac:dyDescent="0.2">
      <c r="A1" s="3"/>
      <c r="B1" s="3"/>
      <c r="C1" s="3"/>
      <c r="D1" s="3"/>
      <c r="E1" s="3"/>
      <c r="F1" s="3"/>
      <c r="G1" s="3"/>
      <c r="H1" s="3"/>
      <c r="I1" s="3"/>
    </row>
    <row r="2" spans="1:9" s="1" customFormat="1" ht="15.75" x14ac:dyDescent="0.25">
      <c r="A2" s="3"/>
      <c r="B2" s="8" t="s">
        <v>10</v>
      </c>
      <c r="C2" s="8"/>
      <c r="D2" s="9"/>
      <c r="E2" s="9"/>
      <c r="F2" s="9"/>
      <c r="G2" s="10" t="s">
        <v>6</v>
      </c>
      <c r="H2" s="11"/>
      <c r="I2" s="3"/>
    </row>
    <row r="3" spans="1:9" s="1" customFormat="1" ht="15.75" x14ac:dyDescent="0.25">
      <c r="A3" s="3"/>
      <c r="B3" s="8" t="s">
        <v>11</v>
      </c>
      <c r="C3" s="8"/>
      <c r="D3" s="9"/>
      <c r="E3" s="9"/>
      <c r="F3" s="9"/>
      <c r="G3" s="8"/>
      <c r="H3" s="8"/>
      <c r="I3" s="3"/>
    </row>
    <row r="4" spans="1:9" s="1" customFormat="1" ht="15.75" x14ac:dyDescent="0.25">
      <c r="A4" s="3"/>
      <c r="B4" s="8" t="s">
        <v>16</v>
      </c>
      <c r="C4" s="8"/>
      <c r="D4" s="9"/>
      <c r="E4" s="9"/>
      <c r="F4" s="9"/>
      <c r="G4" s="10" t="s">
        <v>7</v>
      </c>
      <c r="H4" s="12"/>
      <c r="I4" s="3"/>
    </row>
    <row r="5" spans="1:9" s="1" customFormat="1" ht="15" x14ac:dyDescent="0.2">
      <c r="A5" s="3"/>
      <c r="B5" s="3"/>
      <c r="C5" s="3"/>
      <c r="D5" s="3"/>
      <c r="E5" s="3"/>
      <c r="F5" s="3"/>
      <c r="G5" s="3"/>
      <c r="H5" s="3"/>
      <c r="I5" s="3"/>
    </row>
    <row r="6" spans="1:9" s="2" customFormat="1" ht="30" x14ac:dyDescent="0.4">
      <c r="A6" s="7"/>
      <c r="B6" s="4" t="s">
        <v>0</v>
      </c>
      <c r="C6" s="4"/>
      <c r="D6" s="4"/>
      <c r="E6" s="4"/>
      <c r="F6" s="4"/>
      <c r="G6" s="4"/>
      <c r="H6" s="4"/>
      <c r="I6" s="7"/>
    </row>
    <row r="7" spans="1:9" s="1" customFormat="1" ht="15" x14ac:dyDescent="0.2">
      <c r="A7" s="3"/>
      <c r="B7" s="3"/>
      <c r="C7" s="3"/>
      <c r="D7" s="6"/>
      <c r="E7" s="3"/>
      <c r="F7" s="3"/>
      <c r="G7" s="3"/>
      <c r="H7" s="3"/>
      <c r="I7" s="3"/>
    </row>
    <row r="8" spans="1:9" s="1" customFormat="1" ht="25.5" x14ac:dyDescent="0.2">
      <c r="A8" s="3"/>
      <c r="B8" s="5" t="s">
        <v>1</v>
      </c>
      <c r="C8" s="18" t="s">
        <v>8</v>
      </c>
      <c r="D8" s="18" t="s">
        <v>8</v>
      </c>
      <c r="E8" s="5" t="s">
        <v>5</v>
      </c>
      <c r="F8" s="21" t="s">
        <v>2</v>
      </c>
      <c r="G8" s="23" t="s">
        <v>14</v>
      </c>
      <c r="H8" s="22" t="s">
        <v>9</v>
      </c>
      <c r="I8" s="3"/>
    </row>
    <row r="9" spans="1:9" s="1" customFormat="1" ht="15" x14ac:dyDescent="0.2">
      <c r="A9" s="3"/>
      <c r="B9" s="13" t="s">
        <v>12</v>
      </c>
      <c r="C9" s="19">
        <v>1107.8599999999999</v>
      </c>
      <c r="D9" s="19">
        <v>1346.65</v>
      </c>
      <c r="E9" s="13" t="s">
        <v>13</v>
      </c>
      <c r="F9" s="13">
        <f>D9-C9</f>
        <v>238.79000000000019</v>
      </c>
      <c r="G9" s="13">
        <v>1321.223</v>
      </c>
      <c r="H9" s="20">
        <f>G9/9</f>
        <v>146.80255555555556</v>
      </c>
      <c r="I9" s="3"/>
    </row>
    <row r="10" spans="1:9" s="1" customFormat="1" ht="15" x14ac:dyDescent="0.2">
      <c r="A10" s="3"/>
      <c r="B10" s="13" t="s">
        <v>12</v>
      </c>
      <c r="C10" s="19">
        <v>1132.71</v>
      </c>
      <c r="D10" s="19">
        <v>1379.72</v>
      </c>
      <c r="E10" s="13" t="s">
        <v>15</v>
      </c>
      <c r="F10" s="13">
        <f t="shared" ref="F10:F45" si="0">D10-C10</f>
        <v>247.01</v>
      </c>
      <c r="G10" s="13">
        <v>1284.134</v>
      </c>
      <c r="H10" s="20">
        <f t="shared" ref="H10:H45" si="1">G10/9</f>
        <v>142.68155555555555</v>
      </c>
      <c r="I10" s="3"/>
    </row>
    <row r="11" spans="1:9" s="1" customFormat="1" ht="15" x14ac:dyDescent="0.2">
      <c r="A11" s="3"/>
      <c r="B11" s="13" t="s">
        <v>12</v>
      </c>
      <c r="C11" s="27">
        <v>1433.31</v>
      </c>
      <c r="D11" s="19">
        <v>2688.58</v>
      </c>
      <c r="E11" s="13" t="s">
        <v>15</v>
      </c>
      <c r="F11" s="24">
        <f t="shared" si="0"/>
        <v>1255.27</v>
      </c>
      <c r="G11" s="24">
        <v>6352.0553</v>
      </c>
      <c r="H11" s="26">
        <f t="shared" si="1"/>
        <v>705.78392222222226</v>
      </c>
      <c r="I11" s="3"/>
    </row>
    <row r="12" spans="1:9" s="1" customFormat="1" ht="15" x14ac:dyDescent="0.2">
      <c r="A12" s="3"/>
      <c r="B12" s="13" t="s">
        <v>12</v>
      </c>
      <c r="C12" s="19">
        <v>1402.05</v>
      </c>
      <c r="D12" s="19">
        <v>1655.13</v>
      </c>
      <c r="E12" s="13" t="s">
        <v>13</v>
      </c>
      <c r="F12" s="24">
        <f t="shared" si="0"/>
        <v>253.08000000000015</v>
      </c>
      <c r="G12" s="24">
        <v>1537.0170000000001</v>
      </c>
      <c r="H12" s="26">
        <f t="shared" si="1"/>
        <v>170.77966666666669</v>
      </c>
      <c r="I12" s="3"/>
    </row>
    <row r="13" spans="1:9" s="1" customFormat="1" ht="15" x14ac:dyDescent="0.2">
      <c r="A13" s="3"/>
      <c r="B13" s="13" t="s">
        <v>12</v>
      </c>
      <c r="C13" s="19">
        <v>1694.48</v>
      </c>
      <c r="D13" s="19">
        <v>2569.39</v>
      </c>
      <c r="E13" s="13" t="s">
        <v>13</v>
      </c>
      <c r="F13" s="24">
        <f t="shared" si="0"/>
        <v>874.90999999999985</v>
      </c>
      <c r="G13" s="24">
        <v>5008.4980999999998</v>
      </c>
      <c r="H13" s="26">
        <f t="shared" si="1"/>
        <v>556.49978888888882</v>
      </c>
      <c r="I13" s="3"/>
    </row>
    <row r="14" spans="1:9" s="1" customFormat="1" ht="15" x14ac:dyDescent="0.2">
      <c r="A14" s="3"/>
      <c r="B14" s="13" t="s">
        <v>12</v>
      </c>
      <c r="C14" s="19">
        <v>2657.8</v>
      </c>
      <c r="D14" s="19">
        <v>3363.69</v>
      </c>
      <c r="E14" s="13" t="s">
        <v>13</v>
      </c>
      <c r="F14" s="24">
        <f t="shared" si="0"/>
        <v>705.88999999999987</v>
      </c>
      <c r="G14" s="24">
        <v>3657.7411000000002</v>
      </c>
      <c r="H14" s="26">
        <f t="shared" si="1"/>
        <v>406.41567777777777</v>
      </c>
      <c r="I14" s="3"/>
    </row>
    <row r="15" spans="1:9" s="1" customFormat="1" ht="15" x14ac:dyDescent="0.2">
      <c r="A15" s="3"/>
      <c r="B15" s="13" t="s">
        <v>12</v>
      </c>
      <c r="C15" s="19">
        <v>2775.31</v>
      </c>
      <c r="D15" s="19">
        <v>3319.52</v>
      </c>
      <c r="E15" s="13" t="s">
        <v>15</v>
      </c>
      <c r="F15" s="24">
        <f t="shared" si="0"/>
        <v>544.21</v>
      </c>
      <c r="G15" s="24">
        <v>3352.6352999999999</v>
      </c>
      <c r="H15" s="26">
        <f t="shared" si="1"/>
        <v>372.51503333333335</v>
      </c>
      <c r="I15" s="3"/>
    </row>
    <row r="16" spans="1:9" s="1" customFormat="1" ht="15" x14ac:dyDescent="0.2">
      <c r="A16" s="3"/>
      <c r="B16" s="13" t="s">
        <v>12</v>
      </c>
      <c r="C16" s="19">
        <v>3408.93</v>
      </c>
      <c r="D16" s="19">
        <v>4145.7299999999996</v>
      </c>
      <c r="E16" s="13" t="s">
        <v>13</v>
      </c>
      <c r="F16" s="24">
        <f t="shared" si="0"/>
        <v>736.79999999999973</v>
      </c>
      <c r="G16" s="24">
        <v>3864.3481000000002</v>
      </c>
      <c r="H16" s="26">
        <f t="shared" si="1"/>
        <v>429.37201111111114</v>
      </c>
      <c r="I16" s="3"/>
    </row>
    <row r="17" spans="1:9" s="1" customFormat="1" ht="15" x14ac:dyDescent="0.2">
      <c r="A17" s="3"/>
      <c r="B17" s="13" t="s">
        <v>12</v>
      </c>
      <c r="C17" s="19">
        <v>3372.55</v>
      </c>
      <c r="D17" s="19">
        <v>5249.18</v>
      </c>
      <c r="E17" s="13" t="s">
        <v>15</v>
      </c>
      <c r="F17" s="24">
        <f t="shared" si="0"/>
        <v>1876.63</v>
      </c>
      <c r="G17" s="24">
        <v>9511.4027000000006</v>
      </c>
      <c r="H17" s="26">
        <f t="shared" si="1"/>
        <v>1056.8225222222222</v>
      </c>
      <c r="I17" s="3"/>
    </row>
    <row r="18" spans="1:9" s="1" customFormat="1" ht="15" x14ac:dyDescent="0.2">
      <c r="A18" s="3"/>
      <c r="B18" s="24" t="s">
        <v>12</v>
      </c>
      <c r="C18" s="19">
        <v>5282.74</v>
      </c>
      <c r="D18" s="19">
        <v>5497.16</v>
      </c>
      <c r="E18" s="24" t="s">
        <v>15</v>
      </c>
      <c r="F18" s="24">
        <f t="shared" si="0"/>
        <v>214.42000000000007</v>
      </c>
      <c r="G18" s="24">
        <v>1390.8856000000001</v>
      </c>
      <c r="H18" s="26">
        <f t="shared" si="1"/>
        <v>154.54284444444446</v>
      </c>
      <c r="I18" s="3"/>
    </row>
    <row r="19" spans="1:9" s="1" customFormat="1" ht="15" x14ac:dyDescent="0.2">
      <c r="A19" s="3"/>
      <c r="B19" s="13" t="s">
        <v>12</v>
      </c>
      <c r="C19" s="19">
        <v>4217.53</v>
      </c>
      <c r="D19" s="19">
        <v>5278.73</v>
      </c>
      <c r="E19" s="13" t="s">
        <v>13</v>
      </c>
      <c r="F19" s="24">
        <f t="shared" si="0"/>
        <v>1061.1999999999998</v>
      </c>
      <c r="G19" s="24">
        <v>5555.884</v>
      </c>
      <c r="H19" s="26">
        <f t="shared" si="1"/>
        <v>617.32044444444443</v>
      </c>
      <c r="I19" s="3"/>
    </row>
    <row r="20" spans="1:9" s="1" customFormat="1" ht="15" x14ac:dyDescent="0.2">
      <c r="A20" s="3"/>
      <c r="B20" s="13" t="s">
        <v>12</v>
      </c>
      <c r="C20" s="19">
        <v>5329.53</v>
      </c>
      <c r="D20" s="19">
        <v>5546.47</v>
      </c>
      <c r="E20" s="13" t="s">
        <v>13</v>
      </c>
      <c r="F20" s="24">
        <f t="shared" si="0"/>
        <v>216.94000000000051</v>
      </c>
      <c r="G20" s="24">
        <v>1269.4346</v>
      </c>
      <c r="H20" s="26">
        <f t="shared" si="1"/>
        <v>141.04828888888889</v>
      </c>
      <c r="I20" s="3"/>
    </row>
    <row r="21" spans="1:9" s="1" customFormat="1" ht="15" x14ac:dyDescent="0.2">
      <c r="A21" s="3"/>
      <c r="B21" s="13" t="s">
        <v>12</v>
      </c>
      <c r="C21" s="19">
        <v>5599.16</v>
      </c>
      <c r="D21" s="19">
        <v>5993.04</v>
      </c>
      <c r="E21" s="13" t="s">
        <v>13</v>
      </c>
      <c r="F21" s="24">
        <f t="shared" si="0"/>
        <v>393.88000000000011</v>
      </c>
      <c r="G21" s="24">
        <v>2067.0711999999999</v>
      </c>
      <c r="H21" s="26">
        <f t="shared" si="1"/>
        <v>229.67457777777776</v>
      </c>
      <c r="I21" s="3"/>
    </row>
    <row r="22" spans="1:9" s="1" customFormat="1" ht="15" x14ac:dyDescent="0.2">
      <c r="A22" s="3"/>
      <c r="B22" s="13" t="s">
        <v>12</v>
      </c>
      <c r="C22" s="19">
        <v>5559.52</v>
      </c>
      <c r="D22" s="19">
        <v>5912.72</v>
      </c>
      <c r="E22" s="13" t="s">
        <v>15</v>
      </c>
      <c r="F22" s="24">
        <f t="shared" si="0"/>
        <v>353.19999999999982</v>
      </c>
      <c r="G22" s="24">
        <v>1862.84</v>
      </c>
      <c r="H22" s="26">
        <f t="shared" si="1"/>
        <v>206.98222222222222</v>
      </c>
      <c r="I22" s="3"/>
    </row>
    <row r="23" spans="1:9" s="1" customFormat="1" ht="15" x14ac:dyDescent="0.2">
      <c r="A23" s="3"/>
      <c r="B23" s="13" t="s">
        <v>12</v>
      </c>
      <c r="C23" s="19">
        <v>5953.06</v>
      </c>
      <c r="D23" s="19">
        <v>6368.83</v>
      </c>
      <c r="E23" s="13" t="s">
        <v>15</v>
      </c>
      <c r="F23" s="28">
        <f>D23-C23</f>
        <v>415.76999999999953</v>
      </c>
      <c r="G23" s="24">
        <v>2300.8069</v>
      </c>
      <c r="H23" s="26">
        <f t="shared" si="1"/>
        <v>255.64521111111111</v>
      </c>
      <c r="I23" s="3"/>
    </row>
    <row r="24" spans="1:9" s="1" customFormat="1" ht="15" x14ac:dyDescent="0.2">
      <c r="A24" s="3"/>
      <c r="B24" s="13" t="s">
        <v>12</v>
      </c>
      <c r="C24" s="19">
        <v>6040.75</v>
      </c>
      <c r="D24" s="19">
        <v>6481.37</v>
      </c>
      <c r="E24" s="13" t="s">
        <v>13</v>
      </c>
      <c r="F24" s="24">
        <f t="shared" si="0"/>
        <v>440.61999999999989</v>
      </c>
      <c r="G24" s="24">
        <v>2291.3283999999999</v>
      </c>
      <c r="H24" s="26">
        <f t="shared" si="1"/>
        <v>254.59204444444444</v>
      </c>
      <c r="I24" s="3"/>
    </row>
    <row r="25" spans="1:9" s="1" customFormat="1" ht="15" x14ac:dyDescent="0.2">
      <c r="A25" s="3"/>
      <c r="B25" s="13" t="s">
        <v>12</v>
      </c>
      <c r="C25" s="19">
        <v>6390.16</v>
      </c>
      <c r="D25" s="19">
        <v>7637.93</v>
      </c>
      <c r="E25" s="13" t="s">
        <v>15</v>
      </c>
      <c r="F25" s="24">
        <f t="shared" si="0"/>
        <v>1247.7700000000004</v>
      </c>
      <c r="G25" s="24">
        <v>6572.1579000000002</v>
      </c>
      <c r="H25" s="26">
        <f t="shared" si="1"/>
        <v>730.2397666666667</v>
      </c>
      <c r="I25" s="3"/>
    </row>
    <row r="26" spans="1:9" s="1" customFormat="1" ht="15" x14ac:dyDescent="0.2">
      <c r="A26" s="3"/>
      <c r="B26" s="13" t="s">
        <v>12</v>
      </c>
      <c r="C26" s="19">
        <v>6554.33</v>
      </c>
      <c r="D26" s="19">
        <v>6949.32</v>
      </c>
      <c r="E26" s="13" t="s">
        <v>13</v>
      </c>
      <c r="F26" s="24">
        <f t="shared" si="0"/>
        <v>394.98999999999978</v>
      </c>
      <c r="G26" s="24">
        <v>2146.9447</v>
      </c>
      <c r="H26" s="26">
        <f t="shared" si="1"/>
        <v>238.54941111111111</v>
      </c>
      <c r="I26" s="3"/>
    </row>
    <row r="27" spans="1:9" s="1" customFormat="1" ht="15" x14ac:dyDescent="0.2">
      <c r="A27" s="3"/>
      <c r="B27" s="13" t="s">
        <v>12</v>
      </c>
      <c r="C27" s="19">
        <v>6986.35</v>
      </c>
      <c r="D27" s="19">
        <v>7631.93</v>
      </c>
      <c r="E27" s="13" t="s">
        <v>13</v>
      </c>
      <c r="F27" s="24">
        <f t="shared" si="0"/>
        <v>645.57999999999993</v>
      </c>
      <c r="G27" s="24">
        <v>3387.4784</v>
      </c>
      <c r="H27" s="26">
        <f t="shared" si="1"/>
        <v>376.38648888888889</v>
      </c>
      <c r="I27" s="3"/>
    </row>
    <row r="28" spans="1:9" s="1" customFormat="1" ht="15" x14ac:dyDescent="0.2">
      <c r="A28" s="3"/>
      <c r="B28" s="13" t="s">
        <v>12</v>
      </c>
      <c r="C28" s="19">
        <v>7671.6</v>
      </c>
      <c r="D28" s="19">
        <v>9363.75</v>
      </c>
      <c r="E28" s="13" t="s">
        <v>13</v>
      </c>
      <c r="F28" s="24">
        <f t="shared" si="0"/>
        <v>1692.1499999999996</v>
      </c>
      <c r="G28" s="24">
        <v>8895.9951000000001</v>
      </c>
      <c r="H28" s="26">
        <f t="shared" si="1"/>
        <v>988.44389999999999</v>
      </c>
      <c r="I28" s="3"/>
    </row>
    <row r="29" spans="1:9" s="1" customFormat="1" ht="15" x14ac:dyDescent="0.2">
      <c r="A29" s="3"/>
      <c r="B29" s="13" t="s">
        <v>12</v>
      </c>
      <c r="C29" s="19">
        <v>7673.52</v>
      </c>
      <c r="D29" s="19">
        <v>8892.4699999999993</v>
      </c>
      <c r="E29" s="13" t="s">
        <v>15</v>
      </c>
      <c r="F29" s="24">
        <f t="shared" si="0"/>
        <v>1218.9499999999989</v>
      </c>
      <c r="G29" s="24">
        <v>6504.759</v>
      </c>
      <c r="H29" s="26">
        <f t="shared" si="1"/>
        <v>722.75099999999998</v>
      </c>
      <c r="I29" s="3"/>
    </row>
    <row r="30" spans="1:9" s="1" customFormat="1" ht="15" x14ac:dyDescent="0.2">
      <c r="A30" s="3"/>
      <c r="B30" s="13" t="s">
        <v>12</v>
      </c>
      <c r="C30" s="19">
        <v>8937.19</v>
      </c>
      <c r="D30" s="19">
        <v>9584.6299999999992</v>
      </c>
      <c r="E30" s="13" t="s">
        <v>15</v>
      </c>
      <c r="F30" s="24">
        <f t="shared" si="0"/>
        <v>647.43999999999869</v>
      </c>
      <c r="G30" s="24">
        <v>3483.3533000000002</v>
      </c>
      <c r="H30" s="26">
        <f t="shared" si="1"/>
        <v>387.0392555555556</v>
      </c>
      <c r="I30" s="3"/>
    </row>
    <row r="31" spans="1:9" s="1" customFormat="1" ht="15" x14ac:dyDescent="0.2">
      <c r="A31" s="3"/>
      <c r="B31" s="13" t="s">
        <v>12</v>
      </c>
      <c r="C31" s="19">
        <v>9631.7999999999993</v>
      </c>
      <c r="D31" s="19">
        <v>9700</v>
      </c>
      <c r="E31" s="13" t="s">
        <v>15</v>
      </c>
      <c r="F31" s="24">
        <f t="shared" si="0"/>
        <v>68.200000000000728</v>
      </c>
      <c r="G31" s="24">
        <v>520.495</v>
      </c>
      <c r="H31" s="26">
        <f t="shared" si="1"/>
        <v>57.832777777777778</v>
      </c>
      <c r="I31" s="3"/>
    </row>
    <row r="32" spans="1:9" s="1" customFormat="1" ht="15" x14ac:dyDescent="0.2">
      <c r="A32" s="3"/>
      <c r="B32" s="13" t="s">
        <v>12</v>
      </c>
      <c r="C32" s="19">
        <v>9437.7099999999991</v>
      </c>
      <c r="D32" s="19">
        <v>9700</v>
      </c>
      <c r="E32" s="13" t="s">
        <v>13</v>
      </c>
      <c r="F32" s="24">
        <f t="shared" si="0"/>
        <v>262.29000000000087</v>
      </c>
      <c r="G32" s="24">
        <v>1376.9751000000001</v>
      </c>
      <c r="H32" s="26">
        <f t="shared" si="1"/>
        <v>152.99723333333336</v>
      </c>
      <c r="I32" s="3"/>
    </row>
    <row r="33" spans="1:16" s="1" customFormat="1" ht="15" x14ac:dyDescent="0.2">
      <c r="A33" s="3"/>
      <c r="B33" s="24" t="s">
        <v>17</v>
      </c>
      <c r="C33" s="27">
        <v>1131.6500000000001</v>
      </c>
      <c r="D33" s="27">
        <v>1298.99</v>
      </c>
      <c r="E33" s="24" t="s">
        <v>15</v>
      </c>
      <c r="F33" s="24">
        <v>159</v>
      </c>
      <c r="G33" s="24">
        <v>1079.1813999999999</v>
      </c>
      <c r="H33" s="26">
        <f t="shared" si="1"/>
        <v>119.90904444444443</v>
      </c>
      <c r="I33" s="3"/>
    </row>
    <row r="34" spans="1:16" s="1" customFormat="1" ht="15" x14ac:dyDescent="0.2">
      <c r="A34" s="3"/>
      <c r="B34" s="24" t="s">
        <v>12</v>
      </c>
      <c r="C34" s="19">
        <v>10032.18</v>
      </c>
      <c r="D34" s="19">
        <v>10260.44</v>
      </c>
      <c r="E34" s="24" t="s">
        <v>15</v>
      </c>
      <c r="F34" s="24">
        <f t="shared" si="0"/>
        <v>228.26000000000022</v>
      </c>
      <c r="G34" s="24">
        <v>1192.444</v>
      </c>
      <c r="H34" s="26">
        <f t="shared" si="1"/>
        <v>132.49377777777778</v>
      </c>
      <c r="I34" s="3"/>
    </row>
    <row r="35" spans="1:16" s="1" customFormat="1" ht="15" x14ac:dyDescent="0.2">
      <c r="A35" s="3"/>
      <c r="B35" s="24" t="s">
        <v>12</v>
      </c>
      <c r="C35" s="19">
        <v>10309.69</v>
      </c>
      <c r="D35" s="19">
        <v>10311.200000000001</v>
      </c>
      <c r="E35" s="24" t="s">
        <v>15</v>
      </c>
      <c r="F35" s="24">
        <f t="shared" si="0"/>
        <v>1.5100000000002183</v>
      </c>
      <c r="G35" s="24">
        <v>240.28190000000001</v>
      </c>
      <c r="H35" s="26">
        <f t="shared" si="1"/>
        <v>26.69798888888889</v>
      </c>
      <c r="I35" s="3"/>
    </row>
    <row r="36" spans="1:16" s="1" customFormat="1" ht="15" x14ac:dyDescent="0.2">
      <c r="A36" s="3"/>
      <c r="B36" s="13"/>
      <c r="C36" s="19"/>
      <c r="D36" s="19"/>
      <c r="E36" s="13"/>
      <c r="F36" s="13">
        <f t="shared" si="0"/>
        <v>0</v>
      </c>
      <c r="G36" s="13"/>
      <c r="H36" s="20">
        <f t="shared" si="1"/>
        <v>0</v>
      </c>
      <c r="I36" s="3"/>
      <c r="P36" s="25"/>
    </row>
    <row r="37" spans="1:16" s="1" customFormat="1" ht="15" x14ac:dyDescent="0.2">
      <c r="A37" s="3"/>
      <c r="B37" s="13"/>
      <c r="C37" s="19"/>
      <c r="D37" s="19"/>
      <c r="E37" s="13"/>
      <c r="F37" s="13">
        <f t="shared" si="0"/>
        <v>0</v>
      </c>
      <c r="G37" s="13"/>
      <c r="H37" s="20">
        <f t="shared" si="1"/>
        <v>0</v>
      </c>
      <c r="I37" s="3"/>
    </row>
    <row r="38" spans="1:16" s="1" customFormat="1" ht="15" x14ac:dyDescent="0.2">
      <c r="A38" s="3"/>
      <c r="B38" s="13"/>
      <c r="C38" s="19"/>
      <c r="D38" s="19"/>
      <c r="E38" s="13"/>
      <c r="F38" s="13">
        <f t="shared" si="0"/>
        <v>0</v>
      </c>
      <c r="G38" s="13"/>
      <c r="H38" s="20">
        <f t="shared" si="1"/>
        <v>0</v>
      </c>
      <c r="I38" s="3"/>
    </row>
    <row r="39" spans="1:16" s="1" customFormat="1" ht="15" x14ac:dyDescent="0.2">
      <c r="A39" s="3"/>
      <c r="B39" s="13"/>
      <c r="C39" s="19"/>
      <c r="D39" s="19"/>
      <c r="E39" s="13"/>
      <c r="F39" s="13">
        <f t="shared" si="0"/>
        <v>0</v>
      </c>
      <c r="G39" s="13"/>
      <c r="H39" s="20">
        <f t="shared" si="1"/>
        <v>0</v>
      </c>
      <c r="I39" s="3"/>
    </row>
    <row r="40" spans="1:16" s="1" customFormat="1" ht="15" x14ac:dyDescent="0.2">
      <c r="A40" s="3"/>
      <c r="B40" s="13"/>
      <c r="C40" s="19"/>
      <c r="D40" s="19"/>
      <c r="E40" s="13"/>
      <c r="F40" s="13">
        <f t="shared" si="0"/>
        <v>0</v>
      </c>
      <c r="G40" s="13"/>
      <c r="H40" s="20">
        <f t="shared" si="1"/>
        <v>0</v>
      </c>
      <c r="I40" s="3"/>
    </row>
    <row r="41" spans="1:16" s="1" customFormat="1" ht="15" x14ac:dyDescent="0.2">
      <c r="A41" s="3"/>
      <c r="B41" s="13"/>
      <c r="C41" s="19"/>
      <c r="D41" s="19"/>
      <c r="E41" s="13"/>
      <c r="F41" s="13">
        <f t="shared" si="0"/>
        <v>0</v>
      </c>
      <c r="G41" s="13"/>
      <c r="H41" s="20">
        <f t="shared" si="1"/>
        <v>0</v>
      </c>
      <c r="I41" s="3"/>
    </row>
    <row r="42" spans="1:16" s="1" customFormat="1" ht="15" x14ac:dyDescent="0.2">
      <c r="A42" s="3"/>
      <c r="B42" s="13"/>
      <c r="C42" s="19"/>
      <c r="D42" s="19"/>
      <c r="E42" s="13"/>
      <c r="F42" s="13">
        <f t="shared" si="0"/>
        <v>0</v>
      </c>
      <c r="G42" s="13"/>
      <c r="H42" s="20">
        <f t="shared" si="1"/>
        <v>0</v>
      </c>
      <c r="I42" s="3"/>
    </row>
    <row r="43" spans="1:16" s="1" customFormat="1" ht="15" x14ac:dyDescent="0.2">
      <c r="A43" s="3"/>
      <c r="B43" s="13"/>
      <c r="C43" s="19"/>
      <c r="D43" s="19"/>
      <c r="E43" s="13"/>
      <c r="F43" s="13">
        <f t="shared" si="0"/>
        <v>0</v>
      </c>
      <c r="G43" s="13"/>
      <c r="H43" s="20">
        <f t="shared" si="1"/>
        <v>0</v>
      </c>
      <c r="I43" s="3"/>
    </row>
    <row r="44" spans="1:16" s="1" customFormat="1" ht="15" x14ac:dyDescent="0.2">
      <c r="A44" s="3"/>
      <c r="B44" s="13"/>
      <c r="C44" s="19"/>
      <c r="D44" s="19"/>
      <c r="E44" s="13"/>
      <c r="F44" s="13">
        <f t="shared" si="0"/>
        <v>0</v>
      </c>
      <c r="G44" s="13"/>
      <c r="H44" s="20">
        <f t="shared" si="1"/>
        <v>0</v>
      </c>
      <c r="I44" s="3"/>
    </row>
    <row r="45" spans="1:16" s="1" customFormat="1" ht="15" x14ac:dyDescent="0.2">
      <c r="A45" s="3"/>
      <c r="B45" s="13"/>
      <c r="C45" s="19"/>
      <c r="D45" s="19"/>
      <c r="E45" s="13"/>
      <c r="F45" s="13">
        <f t="shared" si="0"/>
        <v>0</v>
      </c>
      <c r="G45" s="13"/>
      <c r="H45" s="20">
        <f t="shared" si="1"/>
        <v>0</v>
      </c>
      <c r="I45" s="3"/>
    </row>
    <row r="46" spans="1:16" s="1" customFormat="1" ht="15" x14ac:dyDescent="0.2">
      <c r="A46" s="3"/>
      <c r="B46" s="14"/>
      <c r="C46" s="14"/>
      <c r="D46" s="14"/>
      <c r="E46" s="14"/>
      <c r="F46" s="15"/>
      <c r="G46" s="13" t="s">
        <v>3</v>
      </c>
      <c r="H46" s="20">
        <f>SUM(H9:H35)</f>
        <v>9780.8190111111107</v>
      </c>
      <c r="I46" s="3"/>
    </row>
    <row r="47" spans="1:16" s="1" customFormat="1" ht="15" x14ac:dyDescent="0.2">
      <c r="A47" s="3"/>
      <c r="B47" s="16"/>
      <c r="C47" s="16"/>
      <c r="D47" s="16"/>
      <c r="E47" s="16"/>
      <c r="F47" s="17"/>
      <c r="G47" s="18" t="s">
        <v>4</v>
      </c>
      <c r="H47" s="20">
        <f>ROUNDUP(H46/10,0)*10</f>
        <v>9790</v>
      </c>
      <c r="I47" s="3"/>
    </row>
    <row r="48" spans="1:16" s="1" customFormat="1" ht="15" x14ac:dyDescent="0.2">
      <c r="A48" s="3"/>
      <c r="B48" s="3"/>
      <c r="C48" s="3"/>
      <c r="D48" s="3"/>
      <c r="E48" s="3"/>
      <c r="F48" s="3"/>
      <c r="G48" s="3"/>
      <c r="H48" s="3"/>
      <c r="I48" s="3"/>
    </row>
    <row r="49" s="1" customFormat="1" ht="15" x14ac:dyDescent="0.2"/>
    <row r="50" s="1" customFormat="1" ht="15" x14ac:dyDescent="0.2"/>
    <row r="51" s="1" customFormat="1" ht="15" x14ac:dyDescent="0.2"/>
    <row r="52" s="1" customFormat="1" ht="15" x14ac:dyDescent="0.2"/>
    <row r="53" s="1" customFormat="1" ht="15" x14ac:dyDescent="0.2"/>
    <row r="54" s="1" customFormat="1" ht="15" x14ac:dyDescent="0.2"/>
    <row r="55" s="1" customFormat="1" ht="15" x14ac:dyDescent="0.2"/>
    <row r="56" s="1" customFormat="1" ht="15" x14ac:dyDescent="0.2"/>
    <row r="57" s="1" customFormat="1" ht="15" x14ac:dyDescent="0.2"/>
    <row r="58" s="1" customFormat="1" ht="15" x14ac:dyDescent="0.2"/>
    <row r="59" s="1" customFormat="1" ht="15" x14ac:dyDescent="0.2"/>
    <row r="60" s="1" customFormat="1" ht="15" x14ac:dyDescent="0.2"/>
    <row r="61" s="1" customFormat="1" ht="15" x14ac:dyDescent="0.2"/>
    <row r="62" s="1" customFormat="1" ht="15" x14ac:dyDescent="0.2"/>
    <row r="63" s="1" customFormat="1" ht="15" x14ac:dyDescent="0.2"/>
    <row r="64" s="1" customFormat="1" ht="15" x14ac:dyDescent="0.2"/>
    <row r="65" s="1" customFormat="1" ht="15" x14ac:dyDescent="0.2"/>
    <row r="66" s="1" customFormat="1" ht="15" x14ac:dyDescent="0.2"/>
    <row r="67" s="1" customFormat="1" ht="15" x14ac:dyDescent="0.2"/>
    <row r="68" s="1" customFormat="1" ht="15" x14ac:dyDescent="0.2"/>
    <row r="69" s="1" customFormat="1" ht="15" x14ac:dyDescent="0.2"/>
    <row r="70" s="1" customFormat="1" ht="15" x14ac:dyDescent="0.2"/>
    <row r="71" s="1" customFormat="1" ht="15" x14ac:dyDescent="0.2"/>
    <row r="72" s="1" customFormat="1" ht="15" x14ac:dyDescent="0.2"/>
    <row r="73" s="1" customFormat="1" ht="15" x14ac:dyDescent="0.2"/>
    <row r="74" s="1" customFormat="1" ht="15" x14ac:dyDescent="0.2"/>
    <row r="75" s="1" customFormat="1" ht="15" x14ac:dyDescent="0.2"/>
    <row r="76" s="1" customFormat="1" ht="15" x14ac:dyDescent="0.2"/>
    <row r="77" s="1" customFormat="1" ht="15" x14ac:dyDescent="0.2"/>
    <row r="78" s="1" customFormat="1" ht="15" x14ac:dyDescent="0.2"/>
    <row r="79" s="1" customFormat="1" ht="15" x14ac:dyDescent="0.2"/>
    <row r="80" s="1" customFormat="1" ht="15" x14ac:dyDescent="0.2"/>
    <row r="81" s="1" customFormat="1" ht="15" x14ac:dyDescent="0.2"/>
    <row r="82" s="1" customFormat="1" ht="15" x14ac:dyDescent="0.2"/>
    <row r="83" s="1" customFormat="1" ht="15" x14ac:dyDescent="0.2"/>
    <row r="84" s="1" customFormat="1" ht="15" x14ac:dyDescent="0.2"/>
    <row r="85" s="1" customFormat="1" ht="15" x14ac:dyDescent="0.2"/>
    <row r="86" s="1" customFormat="1" ht="15" x14ac:dyDescent="0.2"/>
    <row r="87" s="1" customFormat="1" ht="15" x14ac:dyDescent="0.2"/>
    <row r="88" s="1" customFormat="1" ht="15" x14ac:dyDescent="0.2"/>
    <row r="89" s="1" customFormat="1" ht="15" x14ac:dyDescent="0.2"/>
    <row r="90" s="1" customFormat="1" ht="15" x14ac:dyDescent="0.2"/>
    <row r="91" s="1" customFormat="1" ht="15" x14ac:dyDescent="0.2"/>
    <row r="92" s="1" customFormat="1" ht="15" x14ac:dyDescent="0.2"/>
    <row r="93" s="1" customFormat="1" ht="15" x14ac:dyDescent="0.2"/>
    <row r="94" s="1" customFormat="1" ht="15" x14ac:dyDescent="0.2"/>
    <row r="95" s="1" customFormat="1" ht="15" x14ac:dyDescent="0.2"/>
    <row r="96" s="1" customFormat="1" ht="15" x14ac:dyDescent="0.2"/>
    <row r="97" s="1" customFormat="1" ht="15" x14ac:dyDescent="0.2"/>
    <row r="98" s="1" customFormat="1" ht="15" x14ac:dyDescent="0.2"/>
    <row r="99" s="1" customFormat="1" ht="15" x14ac:dyDescent="0.2"/>
    <row r="100" s="1" customFormat="1" ht="15" x14ac:dyDescent="0.2"/>
    <row r="101" s="1" customFormat="1" ht="15" x14ac:dyDescent="0.2"/>
    <row r="102" s="1" customFormat="1" ht="15" x14ac:dyDescent="0.2"/>
    <row r="103" s="1" customFormat="1" ht="15" x14ac:dyDescent="0.2"/>
    <row r="104" s="1" customFormat="1" ht="15" x14ac:dyDescent="0.2"/>
    <row r="105" s="1" customFormat="1" ht="15" x14ac:dyDescent="0.2"/>
    <row r="106" s="1" customFormat="1" ht="15" x14ac:dyDescent="0.2"/>
    <row r="107" s="1" customFormat="1" ht="15" x14ac:dyDescent="0.2"/>
    <row r="108" s="1" customFormat="1" ht="15" x14ac:dyDescent="0.2"/>
    <row r="109" s="1" customFormat="1" ht="15" x14ac:dyDescent="0.2"/>
    <row r="110" s="1" customFormat="1" ht="15" x14ac:dyDescent="0.2"/>
    <row r="111" s="1" customFormat="1" ht="15" x14ac:dyDescent="0.2"/>
    <row r="112" s="1" customFormat="1" ht="15" x14ac:dyDescent="0.2"/>
    <row r="113" s="1" customFormat="1" ht="15" x14ac:dyDescent="0.2"/>
    <row r="114" s="1" customFormat="1" ht="15" x14ac:dyDescent="0.2"/>
    <row r="115" s="1" customFormat="1" ht="15" x14ac:dyDescent="0.2"/>
    <row r="116" s="1" customFormat="1" ht="15" x14ac:dyDescent="0.2"/>
    <row r="117" s="1" customFormat="1" ht="15" x14ac:dyDescent="0.2"/>
    <row r="118" s="1" customFormat="1" ht="15" x14ac:dyDescent="0.2"/>
    <row r="119" s="1" customFormat="1" ht="15" x14ac:dyDescent="0.2"/>
    <row r="120" s="1" customFormat="1" ht="15" x14ac:dyDescent="0.2"/>
    <row r="121" s="1" customFormat="1" ht="15" x14ac:dyDescent="0.2"/>
    <row r="122" s="1" customFormat="1" ht="15" x14ac:dyDescent="0.2"/>
    <row r="123" s="1" customFormat="1" ht="15" x14ac:dyDescent="0.2"/>
    <row r="124" s="1" customFormat="1" ht="15" x14ac:dyDescent="0.2"/>
    <row r="125" s="1" customFormat="1" ht="15" x14ac:dyDescent="0.2"/>
    <row r="126" s="1" customFormat="1" ht="15" x14ac:dyDescent="0.2"/>
    <row r="127" s="1" customFormat="1" ht="15" x14ac:dyDescent="0.2"/>
    <row r="128" s="1" customFormat="1" ht="15" x14ac:dyDescent="0.2"/>
    <row r="129" s="1" customFormat="1" ht="15" x14ac:dyDescent="0.2"/>
    <row r="130" s="1" customFormat="1" ht="15" x14ac:dyDescent="0.2"/>
    <row r="131" s="1" customFormat="1" ht="15" x14ac:dyDescent="0.2"/>
    <row r="132" s="1" customFormat="1" ht="15" x14ac:dyDescent="0.2"/>
    <row r="133" s="1" customFormat="1" ht="15" x14ac:dyDescent="0.2"/>
    <row r="134" s="1" customFormat="1" ht="15" x14ac:dyDescent="0.2"/>
    <row r="135" s="1" customFormat="1" ht="15" x14ac:dyDescent="0.2"/>
    <row r="136" s="1" customFormat="1" ht="15" x14ac:dyDescent="0.2"/>
    <row r="137" s="1" customFormat="1" ht="15" x14ac:dyDescent="0.2"/>
    <row r="138" s="1" customFormat="1" ht="15" x14ac:dyDescent="0.2"/>
    <row r="139" s="1" customFormat="1" ht="15" x14ac:dyDescent="0.2"/>
    <row r="140" s="1" customFormat="1" ht="15" x14ac:dyDescent="0.2"/>
    <row r="141" s="1" customFormat="1" ht="15" x14ac:dyDescent="0.2"/>
    <row r="142" s="1" customFormat="1" ht="15" x14ac:dyDescent="0.2"/>
    <row r="143" s="1" customFormat="1" ht="15" x14ac:dyDescent="0.2"/>
    <row r="144" s="1" customFormat="1" ht="15" x14ac:dyDescent="0.2"/>
    <row r="145" s="1" customFormat="1" ht="15" x14ac:dyDescent="0.2"/>
    <row r="146" s="1" customFormat="1" ht="15" x14ac:dyDescent="0.2"/>
    <row r="147" s="1" customFormat="1" ht="15" x14ac:dyDescent="0.2"/>
    <row r="148" s="1" customFormat="1" ht="15" x14ac:dyDescent="0.2"/>
    <row r="149" s="1" customFormat="1" ht="15" x14ac:dyDescent="0.2"/>
    <row r="150" s="1" customFormat="1" ht="15" x14ac:dyDescent="0.2"/>
    <row r="151" s="1" customFormat="1" ht="15" x14ac:dyDescent="0.2"/>
    <row r="152" s="1" customFormat="1" ht="15" x14ac:dyDescent="0.2"/>
    <row r="153" s="1" customFormat="1" ht="15" x14ac:dyDescent="0.2"/>
    <row r="154" s="1" customFormat="1" ht="15" x14ac:dyDescent="0.2"/>
    <row r="155" s="1" customFormat="1" ht="15" x14ac:dyDescent="0.2"/>
    <row r="156" s="1" customFormat="1" ht="15" x14ac:dyDescent="0.2"/>
    <row r="157" s="1" customFormat="1" ht="15" x14ac:dyDescent="0.2"/>
    <row r="158" s="1" customFormat="1" ht="15" x14ac:dyDescent="0.2"/>
    <row r="159" s="1" customFormat="1" ht="15" x14ac:dyDescent="0.2"/>
    <row r="160" s="1" customFormat="1" ht="15" x14ac:dyDescent="0.2"/>
    <row r="161" s="1" customFormat="1" ht="15" x14ac:dyDescent="0.2"/>
    <row r="162" s="1" customFormat="1" ht="15" x14ac:dyDescent="0.2"/>
    <row r="163" s="1" customFormat="1" ht="15" x14ac:dyDescent="0.2"/>
    <row r="164" s="1" customFormat="1" ht="15" x14ac:dyDescent="0.2"/>
    <row r="165" s="1" customFormat="1" ht="15" x14ac:dyDescent="0.2"/>
    <row r="166" s="1" customFormat="1" ht="15" x14ac:dyDescent="0.2"/>
    <row r="167" s="1" customFormat="1" ht="15" x14ac:dyDescent="0.2"/>
    <row r="168" s="1" customFormat="1" ht="15" x14ac:dyDescent="0.2"/>
    <row r="169" s="1" customFormat="1" ht="15" x14ac:dyDescent="0.2"/>
    <row r="170" s="1" customFormat="1" ht="15" x14ac:dyDescent="0.2"/>
    <row r="171" s="1" customFormat="1" ht="15" x14ac:dyDescent="0.2"/>
    <row r="172" s="1" customFormat="1" ht="15" x14ac:dyDescent="0.2"/>
    <row r="173" s="1" customFormat="1" ht="15" x14ac:dyDescent="0.2"/>
    <row r="174" s="1" customFormat="1" ht="15" x14ac:dyDescent="0.2"/>
    <row r="175" s="1" customFormat="1" ht="15" x14ac:dyDescent="0.2"/>
    <row r="176" s="1" customFormat="1" ht="15" x14ac:dyDescent="0.2"/>
    <row r="177" s="1" customFormat="1" ht="15" x14ac:dyDescent="0.2"/>
    <row r="178" s="1" customFormat="1" ht="15" x14ac:dyDescent="0.2"/>
    <row r="179" s="1" customFormat="1" ht="15" x14ac:dyDescent="0.2"/>
    <row r="180" s="1" customFormat="1" ht="15" x14ac:dyDescent="0.2"/>
    <row r="181" s="1" customFormat="1" ht="15" x14ac:dyDescent="0.2"/>
    <row r="182" s="1" customFormat="1" ht="15" x14ac:dyDescent="0.2"/>
    <row r="183" s="1" customFormat="1" ht="15" x14ac:dyDescent="0.2"/>
    <row r="184" s="1" customFormat="1" ht="15" x14ac:dyDescent="0.2"/>
    <row r="185" s="1" customFormat="1" ht="15" x14ac:dyDescent="0.2"/>
    <row r="186" s="1" customFormat="1" ht="15" x14ac:dyDescent="0.2"/>
    <row r="187" s="1" customFormat="1" ht="15" x14ac:dyDescent="0.2"/>
    <row r="188" s="1" customFormat="1" ht="15" x14ac:dyDescent="0.2"/>
    <row r="189" s="1" customFormat="1" ht="15" x14ac:dyDescent="0.2"/>
    <row r="190" s="1" customFormat="1" ht="15" x14ac:dyDescent="0.2"/>
    <row r="191" s="1" customFormat="1" ht="15" x14ac:dyDescent="0.2"/>
    <row r="192" s="1" customFormat="1" ht="15" x14ac:dyDescent="0.2"/>
    <row r="193" s="1" customFormat="1" ht="15" x14ac:dyDescent="0.2"/>
    <row r="194" s="1" customFormat="1" ht="15" x14ac:dyDescent="0.2"/>
    <row r="195" s="1" customFormat="1" ht="15" x14ac:dyDescent="0.2"/>
    <row r="196" s="1" customFormat="1" ht="15" x14ac:dyDescent="0.2"/>
    <row r="197" s="1" customFormat="1" ht="15" x14ac:dyDescent="0.2"/>
    <row r="198" s="1" customFormat="1" ht="15" x14ac:dyDescent="0.2"/>
    <row r="199" s="1" customFormat="1" ht="15" x14ac:dyDescent="0.2"/>
    <row r="200" s="1" customFormat="1" ht="15" x14ac:dyDescent="0.2"/>
    <row r="201" s="1" customFormat="1" ht="15" x14ac:dyDescent="0.2"/>
    <row r="202" s="1" customFormat="1" ht="15" x14ac:dyDescent="0.2"/>
    <row r="203" s="1" customFormat="1" ht="15" x14ac:dyDescent="0.2"/>
    <row r="204" s="1" customFormat="1" ht="15" x14ac:dyDescent="0.2"/>
    <row r="205" s="1" customFormat="1" ht="15" x14ac:dyDescent="0.2"/>
    <row r="206" s="1" customFormat="1" ht="15" x14ac:dyDescent="0.2"/>
    <row r="207" s="1" customFormat="1" ht="15" x14ac:dyDescent="0.2"/>
    <row r="208" s="1" customFormat="1" ht="15" x14ac:dyDescent="0.2"/>
    <row r="209" s="1" customFormat="1" ht="15" x14ac:dyDescent="0.2"/>
    <row r="210" s="1" customFormat="1" ht="15" x14ac:dyDescent="0.2"/>
    <row r="211" s="1" customFormat="1" ht="15" x14ac:dyDescent="0.2"/>
    <row r="212" s="1" customFormat="1" ht="15" x14ac:dyDescent="0.2"/>
    <row r="213" s="1" customFormat="1" ht="15" x14ac:dyDescent="0.2"/>
    <row r="214" s="1" customFormat="1" ht="15" x14ac:dyDescent="0.2"/>
    <row r="215" s="1" customFormat="1" ht="15" x14ac:dyDescent="0.2"/>
    <row r="216" s="1" customFormat="1" ht="15" x14ac:dyDescent="0.2"/>
    <row r="217" s="1" customFormat="1" ht="15" x14ac:dyDescent="0.2"/>
    <row r="218" s="1" customFormat="1" ht="15" x14ac:dyDescent="0.2"/>
    <row r="219" s="1" customFormat="1" ht="15" x14ac:dyDescent="0.2"/>
    <row r="220" s="1" customFormat="1" ht="15" x14ac:dyDescent="0.2"/>
    <row r="221" s="1" customFormat="1" ht="15" x14ac:dyDescent="0.2"/>
    <row r="222" s="1" customFormat="1" ht="15" x14ac:dyDescent="0.2"/>
    <row r="223" s="1" customFormat="1" ht="15" x14ac:dyDescent="0.2"/>
    <row r="224" s="1" customFormat="1" ht="15" x14ac:dyDescent="0.2"/>
    <row r="225" s="1" customFormat="1" ht="15" x14ac:dyDescent="0.2"/>
    <row r="226" s="1" customFormat="1" ht="15" x14ac:dyDescent="0.2"/>
    <row r="227" s="1" customFormat="1" ht="15" x14ac:dyDescent="0.2"/>
    <row r="228" s="1" customFormat="1" ht="15" x14ac:dyDescent="0.2"/>
    <row r="229" s="1" customFormat="1" ht="15" x14ac:dyDescent="0.2"/>
    <row r="230" s="1" customFormat="1" ht="15" x14ac:dyDescent="0.2"/>
    <row r="231" s="1" customFormat="1" ht="15" x14ac:dyDescent="0.2"/>
    <row r="232" s="1" customFormat="1" ht="15" x14ac:dyDescent="0.2"/>
    <row r="233" s="1" customFormat="1" ht="15" x14ac:dyDescent="0.2"/>
    <row r="234" s="1" customFormat="1" ht="15" x14ac:dyDescent="0.2"/>
    <row r="235" s="1" customFormat="1" ht="15" x14ac:dyDescent="0.2"/>
    <row r="236" s="1" customFormat="1" ht="15" x14ac:dyDescent="0.2"/>
    <row r="237" s="1" customFormat="1" ht="15" x14ac:dyDescent="0.2"/>
    <row r="238" s="1" customFormat="1" ht="15" x14ac:dyDescent="0.2"/>
    <row r="239" s="1" customFormat="1" ht="15" x14ac:dyDescent="0.2"/>
    <row r="240" s="1" customFormat="1" ht="15" x14ac:dyDescent="0.2"/>
    <row r="241" s="1" customFormat="1" ht="15" x14ac:dyDescent="0.2"/>
    <row r="242" s="1" customFormat="1" ht="15" x14ac:dyDescent="0.2"/>
    <row r="243" s="1" customFormat="1" ht="15" x14ac:dyDescent="0.2"/>
    <row r="244" s="1" customFormat="1" ht="15" x14ac:dyDescent="0.2"/>
    <row r="245" s="1" customFormat="1" ht="15" x14ac:dyDescent="0.2"/>
    <row r="246" s="1" customFormat="1" ht="15" x14ac:dyDescent="0.2"/>
    <row r="247" s="1" customFormat="1" ht="15" x14ac:dyDescent="0.2"/>
    <row r="248" s="1" customFormat="1" ht="15" x14ac:dyDescent="0.2"/>
    <row r="249" s="1" customFormat="1" ht="15" x14ac:dyDescent="0.2"/>
    <row r="250" s="1" customFormat="1" ht="15" x14ac:dyDescent="0.2"/>
    <row r="251" s="1" customFormat="1" ht="15" x14ac:dyDescent="0.2"/>
    <row r="252" s="1" customFormat="1" ht="15" x14ac:dyDescent="0.2"/>
    <row r="253" s="1" customFormat="1" ht="15" x14ac:dyDescent="0.2"/>
    <row r="254" s="1" customFormat="1" ht="15" x14ac:dyDescent="0.2"/>
    <row r="255" s="1" customFormat="1" ht="15" x14ac:dyDescent="0.2"/>
    <row r="256" s="1" customFormat="1" ht="15" x14ac:dyDescent="0.2"/>
    <row r="257" s="1" customFormat="1" ht="15" x14ac:dyDescent="0.2"/>
    <row r="258" s="1" customFormat="1" ht="15" x14ac:dyDescent="0.2"/>
    <row r="259" s="1" customFormat="1" ht="15" x14ac:dyDescent="0.2"/>
    <row r="260" s="1" customFormat="1" ht="15" x14ac:dyDescent="0.2"/>
    <row r="261" s="1" customFormat="1" ht="15" x14ac:dyDescent="0.2"/>
    <row r="262" s="1" customFormat="1" ht="15" x14ac:dyDescent="0.2"/>
    <row r="263" s="1" customFormat="1" ht="15" x14ac:dyDescent="0.2"/>
    <row r="264" s="1" customFormat="1" ht="15" x14ac:dyDescent="0.2"/>
    <row r="265" s="1" customFormat="1" ht="15" x14ac:dyDescent="0.2"/>
    <row r="266" s="1" customFormat="1" ht="15" x14ac:dyDescent="0.2"/>
    <row r="267" s="1" customFormat="1" ht="15" x14ac:dyDescent="0.2"/>
    <row r="268" s="1" customFormat="1" ht="15" x14ac:dyDescent="0.2"/>
    <row r="269" s="1" customFormat="1" ht="15" x14ac:dyDescent="0.2"/>
    <row r="270" s="1" customFormat="1" ht="15" x14ac:dyDescent="0.2"/>
    <row r="271" s="1" customFormat="1" ht="15" x14ac:dyDescent="0.2"/>
    <row r="272" s="1" customFormat="1" ht="15" x14ac:dyDescent="0.2"/>
    <row r="273" s="1" customFormat="1" ht="15" x14ac:dyDescent="0.2"/>
    <row r="274" s="1" customFormat="1" ht="15" x14ac:dyDescent="0.2"/>
    <row r="275" s="1" customFormat="1" ht="15" x14ac:dyDescent="0.2"/>
    <row r="276" s="1" customFormat="1" ht="15" x14ac:dyDescent="0.2"/>
    <row r="277" s="1" customFormat="1" ht="15" x14ac:dyDescent="0.2"/>
  </sheetData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4" CONC. SIDEWALK</vt:lpstr>
      <vt:lpstr>'4" CONC. SIDEWALK'!Print_Area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SIDEWALK</dc:title>
  <dc:subject>4" CONCRETE SIDEWALK</dc:subject>
  <dc:creator>W. T. BEST</dc:creator>
  <cp:lastModifiedBy>Faith Jahnke, PE</cp:lastModifiedBy>
  <cp:lastPrinted>2023-07-26T21:00:27Z</cp:lastPrinted>
  <dcterms:created xsi:type="dcterms:W3CDTF">2006-07-27T19:47:44Z</dcterms:created>
  <dcterms:modified xsi:type="dcterms:W3CDTF">2023-08-14T16:22:26Z</dcterms:modified>
</cp:coreProperties>
</file>